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botan pc\Desktop\Eman\"/>
    </mc:Choice>
  </mc:AlternateContent>
  <bookViews>
    <workbookView xWindow="-105" yWindow="-105" windowWidth="20370" windowHeight="12210"/>
  </bookViews>
  <sheets>
    <sheet name="BOQ - Haval school" sheetId="1" r:id="rId1"/>
  </sheets>
  <definedNames>
    <definedName name="_xlnm.Print_Area" localSheetId="0">'BOQ - Haval school'!$A$1:$F$51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 l="1"/>
  <c r="F23" i="1" l="1"/>
  <c r="F26" i="1" l="1"/>
  <c r="F10" i="1"/>
  <c r="F24" i="1" l="1"/>
  <c r="F38" i="1" l="1"/>
  <c r="F20" i="1" l="1"/>
  <c r="F27" i="1" l="1"/>
  <c r="F21" i="1" l="1"/>
  <c r="F7" i="1" l="1"/>
  <c r="F25" i="1" l="1"/>
  <c r="F33" i="1" l="1"/>
  <c r="F31" i="1" l="1"/>
  <c r="F30" i="1"/>
  <c r="F29" i="1" l="1"/>
  <c r="F35" i="1" l="1"/>
  <c r="F36" i="1"/>
  <c r="F34" i="1"/>
  <c r="F17" i="1" l="1"/>
  <c r="F12" i="1" l="1"/>
  <c r="F13" i="1"/>
  <c r="F22" i="1" l="1"/>
  <c r="F18" i="1" l="1"/>
  <c r="F15" i="1"/>
  <c r="F14" i="1"/>
  <c r="F8" i="1"/>
  <c r="F5" i="1" l="1"/>
  <c r="F39" i="1" s="1"/>
</calcChain>
</file>

<file path=xl/sharedStrings.xml><?xml version="1.0" encoding="utf-8"?>
<sst xmlns="http://schemas.openxmlformats.org/spreadsheetml/2006/main" count="83" uniqueCount="60">
  <si>
    <t>TECHNICAL SPECIFICATIONS AND BILL OF QUANTITIES</t>
  </si>
  <si>
    <t>No.</t>
  </si>
  <si>
    <t>Item Description</t>
  </si>
  <si>
    <t>Unit</t>
  </si>
  <si>
    <t>Qty.</t>
  </si>
  <si>
    <t>LS</t>
  </si>
  <si>
    <t>All materials must be NEW from best type, approved by supervisor Engineer.</t>
  </si>
  <si>
    <t>The contractor Shall provide samples for all materials to be used in the project prior to using them in order to get approval from supervisor Engineer.</t>
  </si>
  <si>
    <t>It is the duty of the contractor to check the designs for accuracy and adequacy, otherwise the Employer take no risk of the contractors failure to accomplish the work.</t>
  </si>
  <si>
    <t>The contractor shall provide all required manpower ,transportation ,equipment ,tools ,machinery …etc. unless otherwise stated below.</t>
  </si>
  <si>
    <t>In case of any difference between BOQ, designs and/or drawings; the instruction of supervisor Engineer will govern.</t>
  </si>
  <si>
    <t>Note: Bidders are requested to submit Fianancial Offer in PDF format duly signed and stamped along with the soft version of Excel Sheet.</t>
  </si>
  <si>
    <t>Price IQD</t>
  </si>
  <si>
    <t>Amount IQD</t>
  </si>
  <si>
    <t>L.S</t>
  </si>
  <si>
    <t xml:space="preserve">NO. </t>
  </si>
  <si>
    <r>
      <rPr>
        <b/>
        <sz val="12"/>
        <rFont val="Calibri"/>
        <family val="2"/>
        <scheme val="minor"/>
      </rPr>
      <t>Sanitation works</t>
    </r>
    <r>
      <rPr>
        <sz val="12"/>
        <rFont val="Calibri"/>
        <family val="2"/>
        <scheme val="minor"/>
      </rPr>
      <t>: Provide materials, labors, equipment, machines, curing and all requirements  according to IGTS 1500 and instructions of supervising engineer.</t>
    </r>
  </si>
  <si>
    <r>
      <rPr>
        <vertAlign val="subscript"/>
        <sz val="12"/>
        <rFont val="Calibri"/>
        <family val="2"/>
        <scheme val="minor"/>
      </rPr>
      <t>M</t>
    </r>
    <r>
      <rPr>
        <sz val="12"/>
        <rFont val="Calibri"/>
        <family val="2"/>
        <scheme val="minor"/>
      </rPr>
      <t>2</t>
    </r>
  </si>
  <si>
    <r>
      <rPr>
        <b/>
        <sz val="12"/>
        <rFont val="Calibri"/>
        <family val="2"/>
        <scheme val="minor"/>
      </rPr>
      <t>Metal works</t>
    </r>
    <r>
      <rPr>
        <sz val="12"/>
        <rFont val="Calibri"/>
        <family val="2"/>
        <scheme val="minor"/>
      </rPr>
      <t>: Provide materials, labors, equipment, machines and all requirements according to IGTS and instructions of supervising Engineer.</t>
    </r>
  </si>
  <si>
    <r>
      <rPr>
        <b/>
        <sz val="12"/>
        <rFont val="Calibri"/>
        <family val="2"/>
        <scheme val="minor"/>
      </rPr>
      <t>External works</t>
    </r>
    <r>
      <rPr>
        <sz val="12"/>
        <rFont val="Calibri"/>
        <family val="2"/>
        <scheme val="minor"/>
      </rPr>
      <t>: Provide materials, labors, equipment, machines, curing and all requirements  according to IGTS  and instructions of supervising engineer.</t>
    </r>
  </si>
  <si>
    <r>
      <rPr>
        <sz val="12"/>
        <rFont val="Calibri"/>
        <family val="2"/>
      </rPr>
      <t>All the work items should be done according to IRAQI General Technical Specifications (IGTS) that complies with ACI-Code 2005 applied according to the instructions of the
supervisor Engineer.</t>
    </r>
  </si>
  <si>
    <t>After all works finished  the site must be cleaned, the floor and walls must be washed from  all debris and neglected materials must be removed to any where defined by municipality .</t>
  </si>
  <si>
    <r>
      <rPr>
        <b/>
        <sz val="12"/>
        <rFont val="Calibri"/>
        <family val="2"/>
        <scheme val="minor"/>
      </rPr>
      <t xml:space="preserve">Hand jet spray for toilet : </t>
    </r>
    <r>
      <rPr>
        <sz val="12"/>
        <rFont val="Calibri"/>
        <family val="2"/>
        <scheme val="minor"/>
      </rPr>
      <t>Provision of materials, manpower and equipment to install chromium hand jet for toilets(Turkish-made or equivalent), The work includes installation of fitting, valves, hoses and the price include removing the existing one. According to the specification and instruction of supervisor Engineer.</t>
    </r>
  </si>
  <si>
    <r>
      <rPr>
        <b/>
        <sz val="12"/>
        <rFont val="Calibri"/>
        <family val="2"/>
        <scheme val="minor"/>
      </rPr>
      <t>Electricity works</t>
    </r>
    <r>
      <rPr>
        <sz val="12"/>
        <rFont val="Calibri"/>
        <family val="2"/>
        <scheme val="minor"/>
      </rPr>
      <t>: Provide materials, labors, equipment, machines, curing and all requirements  according to IGTS  and instructions of supervising engineer.</t>
    </r>
  </si>
  <si>
    <r>
      <t xml:space="preserve">Finishing works: </t>
    </r>
    <r>
      <rPr>
        <sz val="12"/>
        <color rgb="FF000000"/>
        <rFont val="Calibri"/>
        <family val="2"/>
        <scheme val="minor"/>
      </rPr>
      <t>Provide materials, labors, equipment, machines, curing and all requirements  according to IGTS 100,1400,600 ,900  and instructions of supervising Engineer.</t>
    </r>
  </si>
  <si>
    <r>
      <t xml:space="preserve">Plastering by Gypsum: </t>
    </r>
    <r>
      <rPr>
        <sz val="12"/>
        <color rgb="FF000000"/>
        <rFont val="Calibri"/>
        <family val="2"/>
        <scheme val="minor"/>
      </rPr>
      <t>Provide materials and all requirements for plastering by Gypsum for interior walls, roofs existed, new part and the cracked places. The price include  plastering  one layer of  cement using cement: sand mortar 1:3 for  ,  (kavmal) then final layer which should be smooth) the thickness not more than 3 cm, straight angle using Aluminum rule 3 m ,covering intersection of columns and beams with walls by  plastic mech wire . All the works should be conducted according to instructions of supervising Engineer.</t>
    </r>
  </si>
  <si>
    <r>
      <t xml:space="preserve">Oil Painting: </t>
    </r>
    <r>
      <rPr>
        <sz val="12"/>
        <color rgb="FF000000"/>
        <rFont val="Calibri"/>
        <family val="2"/>
        <scheme val="minor"/>
      </rPr>
      <t>Provide materials and all requirements for painting using oil paint for skirting  inside of rooms corridors for existed  and new part  and  (Turkish made or equivalent) in three layer or more until final appearance is accepted by the supervising engineer. All the works should be conducted according to IGTS
and instructions of supervising Engineer.</t>
    </r>
  </si>
  <si>
    <r>
      <t>Painting:</t>
    </r>
    <r>
      <rPr>
        <sz val="12"/>
        <color rgb="FF000000"/>
        <rFont val="Calibri"/>
        <family val="2"/>
        <scheme val="minor"/>
      </rPr>
      <t xml:space="preserve"> Provide materials and all requirements for painting using emulsion for inside and  outside of Building, rooms corridors for existed and new part  and anti humidity (moisture blocker) for out side walls (Turkish made or equivalent) in three layer or more until final appearance is accepted by the supervising engineer. All the works should be conducted according to IGTS and instructions of supervising Engineer.</t>
    </r>
  </si>
  <si>
    <r>
      <t xml:space="preserve">Exhaust fan (6 inches): </t>
    </r>
    <r>
      <rPr>
        <sz val="12"/>
        <color rgb="FF000000"/>
        <rFont val="Calibri"/>
        <family val="2"/>
        <scheme val="minor"/>
      </rPr>
      <t>Supplying, installing and connecting an exhaust fan (6 inches) using Turkish or Jordanian or Saudi standard copper wires of size (2 × 1.5) mm² inside a plastic conduit or Trank , the price also include on/off switches.</t>
    </r>
  </si>
  <si>
    <r>
      <t xml:space="preserve"> LED lights outdoor and waterproof min (20w-24w):</t>
    </r>
    <r>
      <rPr>
        <sz val="12"/>
        <color rgb="FF000000"/>
        <rFont val="Calibri"/>
        <family val="2"/>
        <scheme val="minor"/>
      </rPr>
      <t xml:space="preserve"> Supplying, installing, testing and connecting LED lights outdoor and waterproof min (20w-24w), operate range is (85-240)v both choke and led ,the price include wires using standard Turkish, Jordanian or Saudi copper wires(2 x 1.5) mm2, connecting to 2*4mm2 cable type and model should be selected according to supervisor engineer instructions.</t>
    </r>
  </si>
  <si>
    <r>
      <rPr>
        <b/>
        <sz val="12"/>
        <color rgb="FF000000"/>
        <rFont val="Calibri"/>
        <family val="2"/>
        <scheme val="minor"/>
      </rPr>
      <t>LED lights min 18w:</t>
    </r>
    <r>
      <rPr>
        <sz val="12"/>
        <color rgb="FF000000"/>
        <rFont val="Calibri"/>
        <family val="2"/>
        <scheme val="minor"/>
      </rPr>
      <t xml:space="preserve"> Supplying, installing, testing and connecting LED lights min 18w ,operate range is (85-240)v both choke and led, the price include switches and wires using standard Turkish, Jordanian or Saudi copper wires(2 x 1.5) mm inside plastic Trank, type and model should be selected according to supervisor engineer instructions.</t>
    </r>
  </si>
  <si>
    <r>
      <t xml:space="preserve">Plastering by cement: </t>
    </r>
    <r>
      <rPr>
        <sz val="12"/>
        <color rgb="FF000000"/>
        <rFont val="Calibri"/>
        <family val="2"/>
        <scheme val="minor"/>
      </rPr>
      <t>Provide materials and all requirements for plastering using cement: sand mortar 1:3 for walls, outside slab, fence and the cracked places, by three layer (filling joint and spray layer, plastering layer with layer (kavmal) then final layer which should be smooth) the thickness not less than 2 cm, straight angle using Aluminum rule 3 m ,covering intersection of columns and beams with walls by mech wire . All the works should be conducted according to instructions of supervising Engineer.</t>
    </r>
  </si>
  <si>
    <r>
      <t xml:space="preserve">Students Seats: </t>
    </r>
    <r>
      <rPr>
        <sz val="12"/>
        <color rgb="FF000000"/>
        <rFont val="Calibri"/>
        <family val="2"/>
        <scheme val="minor"/>
      </rPr>
      <t xml:space="preserve">Supply materials, equipment, machine and transporting of students seats two branch the height of 75 cm from steel frame with continuous welding and chamfer the edges and smooth looking welding adding steel structures for the connection between the cover wood and steel frame with painting by antirust and two layers of oil paint using compressor machines, furthermore covering seating and writing places with wood 20 mm thickness (zane type, treated by chemical and alcoholic materials) wood engraved with the SCI logo by the CNC machine and wrapped in red balloon press sheet. fixed on the steel frame by special screws and washers with making half circle for the writing part to hold pens with all accessories and necessary works according to the instructions of site engineer.
</t>
    </r>
    <r>
      <rPr>
        <sz val="12"/>
        <rFont val="Calibri"/>
        <family val="2"/>
        <scheme val="minor"/>
      </rPr>
      <t>The work to be done according to the standards of students seats approved by the directorate of education.</t>
    </r>
  </si>
  <si>
    <r>
      <t xml:space="preserve">Educational wall displays </t>
    </r>
    <r>
      <rPr>
        <sz val="12"/>
        <color rgb="FF000000"/>
        <rFont val="Calibri"/>
        <family val="2"/>
        <scheme val="minor"/>
      </rPr>
      <t>Supply Educational wall displays made of compressed foam with dimensions of (1*1.4)m and fixed to the classroom wall with SCI logos and all accessories according to the instruction of site engineer.</t>
    </r>
  </si>
  <si>
    <t>The contractor must appoint an engineer and a site supervisor who are permanently present at the work site.</t>
  </si>
  <si>
    <t>The contractor shall provide compliance with health and safety standards to provide a safe working environment and ensure the safety of workers on site. Everyone must adhere to safety instructions, wear a helmet, vesibility vest, gloves, and everything related to worker safety.</t>
  </si>
  <si>
    <t>The contractor is obligated to comply with and act in accordance with the SCI policies and all those working on the site.</t>
  </si>
  <si>
    <t>Conditions</t>
  </si>
  <si>
    <r>
      <t xml:space="preserve">TOTAL  AMOUNT IN </t>
    </r>
    <r>
      <rPr>
        <sz val="14"/>
        <rFont val="Calibri"/>
        <family val="2"/>
      </rPr>
      <t>IQD</t>
    </r>
  </si>
  <si>
    <t>Site Preparation</t>
  </si>
  <si>
    <r>
      <rPr>
        <b/>
        <sz val="12"/>
        <rFont val="Calibri"/>
        <family val="2"/>
        <scheme val="minor"/>
      </rPr>
      <t xml:space="preserve">Planning the yards: </t>
    </r>
    <r>
      <rPr>
        <sz val="12"/>
        <rFont val="Calibri"/>
        <family val="2"/>
        <scheme val="minor"/>
      </rPr>
      <t>Supply materials and planning the yards and the track by using special paint According to the specifications of international sports, All the works should be conducted according to instructions of supervising Engineer.</t>
    </r>
  </si>
  <si>
    <r>
      <rPr>
        <b/>
        <sz val="12"/>
        <rFont val="Calibri"/>
        <family val="2"/>
        <scheme val="minor"/>
      </rPr>
      <t xml:space="preserve">Supply and install Basketball, Volleyball, handball and flag poles </t>
    </r>
    <r>
      <rPr>
        <sz val="12"/>
        <rFont val="Calibri"/>
        <family val="2"/>
        <scheme val="minor"/>
      </rPr>
      <t>: Supply materials, labors and equipment to install two movable basketball boards international specification and two for Volleyball from galvanized pipe 55 mm diameter, 3 mm thickness with hooks and seat as indicated in drawings, two handball goals from galvanized pipe 55 mm diameter, 3 mm thickness,600 mm width with net and hooks and Two poles from Galvanized pipe 7.5 cm one of them will fix on the roof of building (4 m) and the other will be movable 6 m for the flag. The price includes casting the concrete for the bases of the facilities (210 Kg/cm2) and protecting all iron surface by anti-rust paint, finished with two coat of oil base paint. All the works should be conducted according to drawings and instructions of supervising Engineer.</t>
    </r>
  </si>
  <si>
    <r>
      <rPr>
        <b/>
        <sz val="12"/>
        <rFont val="Calibri"/>
        <family val="2"/>
        <scheme val="minor"/>
      </rPr>
      <t>flushing system (Siphon)</t>
    </r>
    <r>
      <rPr>
        <sz val="12"/>
        <rFont val="Calibri"/>
        <family val="2"/>
        <scheme val="minor"/>
      </rPr>
      <t>: Provide all the materials, machines, and manpower needed to install new flushing system (Siphon) (Turkuaz, Tota) or equivalent (if the mentioned brand are not available) with all necessary fittings the price include removing the existing  one. According to the specification and instruction of supervisor Engineer.</t>
    </r>
  </si>
  <si>
    <r>
      <rPr>
        <b/>
        <sz val="11"/>
        <rFont val="Calibri"/>
        <family val="2"/>
        <scheme val="minor"/>
      </rPr>
      <t>Floating valve</t>
    </r>
    <r>
      <rPr>
        <sz val="11"/>
        <rFont val="Calibri"/>
        <family val="2"/>
        <scheme val="minor"/>
      </rPr>
      <t>: Provide all the materials, machines, and manpower to fix a new Floating valve for the water tanks with different size, the price include removing the existing one,  with all the necessary work requirements and instructions of the supervising Engineer.</t>
    </r>
  </si>
  <si>
    <r>
      <t>Windows Curtain:</t>
    </r>
    <r>
      <rPr>
        <sz val="12"/>
        <color rgb="FF000000"/>
        <rFont val="Calibri"/>
        <family val="2"/>
        <scheme val="minor"/>
      </rPr>
      <t xml:space="preserve"> Provision of materials, labors, machines and equipment for installing curtain (Zebra type) with dimensions of (2.45*1.95)m and  with all accessories, the price including installation with special screws,and all requirement according to specifications and instructions of supervising Engineer.</t>
    </r>
  </si>
  <si>
    <r>
      <t>Windows Curtain:</t>
    </r>
    <r>
      <rPr>
        <sz val="12"/>
        <color rgb="FF000000"/>
        <rFont val="Calibri"/>
        <family val="2"/>
        <scheme val="minor"/>
      </rPr>
      <t xml:space="preserve"> Provision of materials, labors, machines and equipment for installing curtain (Zebra type) with dimensions of (1.5*1)m and  with all accessories, the price including installation with special screws,and all requirement according to specifications and instructions of supervising Engineer.</t>
    </r>
  </si>
  <si>
    <t>Datashow</t>
  </si>
  <si>
    <r>
      <t xml:space="preserve">Planting  Trees: </t>
    </r>
    <r>
      <rPr>
        <sz val="12"/>
        <color rgb="FF000000"/>
        <rFont val="Calibri"/>
        <family val="2"/>
        <scheme val="minor"/>
      </rPr>
      <t xml:space="preserve">Provision of trees, manpower and equipment to planting small trees (Young) not more than 1.5 m height  Chinar Tree inside pit Dia. and depth 50 cm , including  water pipe connection (Drip irrigation System) different  pipe size, leveling &amp;back filling for the places required with suitable soil and composite   ,According to the specification and instruction of supervisor Engineer. </t>
    </r>
  </si>
  <si>
    <r>
      <rPr>
        <b/>
        <sz val="12"/>
        <color rgb="FF000000"/>
        <rFont val="Calibri"/>
        <family val="2"/>
        <scheme val="minor"/>
      </rPr>
      <t xml:space="preserve">Site Preparation: </t>
    </r>
    <r>
      <rPr>
        <sz val="12"/>
        <color rgb="FF000000"/>
        <rFont val="Calibri"/>
        <family val="2"/>
        <scheme val="minor"/>
      </rPr>
      <t>Providing tools,equipment and manpower for Cleaning the ceramic (wall, floor) and door, windows, ceiling in the WaSH facilities by chemical materials and, The contractor shall demolish, break up and remove all temporary  buildings, structures and superficial obstructions on the Site to place indicated by Municipality, repairing the damages caused by works for the existed infrastructures,reinstalling the esisting Hand wash basin, The price includes cleaning the site from the debris as per instruction of engineers representative to a location identified by the  local municipality.</t>
    </r>
  </si>
  <si>
    <r>
      <t xml:space="preserve">Aluminum Doors: </t>
    </r>
    <r>
      <rPr>
        <sz val="12"/>
        <rFont val="Calibri"/>
        <family val="2"/>
        <scheme val="minor"/>
      </rPr>
      <t>Provide and install  reinforced Aluminum doors, the standard cross-section G-60 best available type , (1 units) with dimensions (2 x 2.45)m for room glass  tined wooded 6 mm and the filters between 6 mm . The price includes supplying and fixing of all required, washers, locks, hinges, handles, Kylon ,switch best type, anti-fly mesh and opening holes for discharging water .All the works should be conducted according to  instructions of supervising Engineer.</t>
    </r>
  </si>
  <si>
    <r>
      <rPr>
        <b/>
        <sz val="12"/>
        <color rgb="FF000000"/>
        <rFont val="Calibri"/>
        <family val="2"/>
        <scheme val="minor"/>
      </rPr>
      <t>Repairing of existed Aluminum doors(WaSH facilities):</t>
    </r>
    <r>
      <rPr>
        <sz val="12"/>
        <color rgb="FF000000"/>
        <rFont val="Calibri"/>
        <family val="2"/>
        <scheme val="minor"/>
      </rPr>
      <t xml:space="preserve"> supply all needed materials to Repair the exist Aluminum doors , the price includes all necessary works like handle (Turkish-made or equivalent), hinges, locks, change plate, filling with all required materials. All the works should be conducted according to  instructions of supervising Engineer.</t>
    </r>
  </si>
  <si>
    <r>
      <t xml:space="preserve">Westren Latrine Work fo PWD: </t>
    </r>
    <r>
      <rPr>
        <sz val="12"/>
        <rFont val="Calibri"/>
        <family val="2"/>
        <scheme val="minor"/>
      </rPr>
      <t>Provision of materials, manpower and equipment to install western latrine base ceramic type (Turkuaz, Duravit, Vitra) or equivalent (if the mentioned brand are not available) with flush tank and all requirement ,the work includes providing and fixing chromium tap 12 mm fix on wall with connection to the water tanks using PPR Composite Water Pipes 20 mm with Min. 3 Layers side walls (PPR/GF or AL/PE), PPR-C inner layer and a special mixture of GF PP or Aluminum middle layer and should be coated with an external layer of LDPE (Low Density of Polyethylene Layer) dark grey color to provide protection against ultraviolet rays, PN25 x 4.2mm PPR80 UV resistant (approved sample and suitable for drinking purpose/food grade) for both cold and hot water. The pipes will be buried under the concrete floor the price include removing the existing one. Install an aluminum pipe on the interior walls of the toilet at a height of 90 cm, A movable, U-shaped stainless steel toilet seat support is installed next to the toilet seat at a height suitable for children and does not obstruct movement or rotation of the chair. All works to be executed according to specifications, drawings, and instructions of supervising Engineer.</t>
    </r>
  </si>
  <si>
    <r>
      <rPr>
        <b/>
        <sz val="12"/>
        <rFont val="Calibri"/>
        <family val="2"/>
        <scheme val="minor"/>
      </rPr>
      <t>Stainless steel taps:</t>
    </r>
    <r>
      <rPr>
        <sz val="12"/>
        <rFont val="Calibri"/>
        <family val="2"/>
        <scheme val="minor"/>
      </rPr>
      <t xml:space="preserve"> Provision of materials and manpower to install stainless steel taps size 1/2" with all fitting and
necessary work.</t>
    </r>
  </si>
  <si>
    <r>
      <t xml:space="preserve">WATER TANK: </t>
    </r>
    <r>
      <rPr>
        <sz val="12"/>
        <rFont val="Calibri"/>
        <family val="2"/>
        <scheme val="minor"/>
      </rPr>
      <t>Provision and installation of (HDPE) water tanks with capacity of 2000 liters, approved sample vertical water tank with top/open cover, the walls with 3 Layers, The tanks also should be Anti -ultra violet (U.V.) resistance  The work includes provision of float valve ,  also the work includes connection form the tank to the source of water using PPR Composite Water Pipes (size 25 mm) with Min. 3 Layers side walls (PPR/GF or AL/PE), PPR-C inner layer and a special mixture of GF PP or Aluminum middle layer and should be coated with an external layer of LDPE (Low Density of Polyethylene Layer)  PN25 and also installation of a valve with size 25 mm on the main pipe with 4 pieces of  Styrofoam and wood 100x20x1000 mm as abase  . All materials to be from approved quality &amp; sample, and the supplier should provide certificate of origin and quality of all supplied materials. The work also includes fixing the tanks using a metallic chain or band, with all necessary work.</t>
    </r>
  </si>
  <si>
    <t xml:space="preserve">Rehabilitation Of Haval School, Erbil Governorate, Iraq
</t>
  </si>
  <si>
    <r>
      <rPr>
        <b/>
        <sz val="12"/>
        <color rgb="FF000000"/>
        <rFont val="Calibri"/>
        <family val="2"/>
        <scheme val="minor"/>
      </rPr>
      <t xml:space="preserve">Electricity Water Cooler and water treatment filter: </t>
    </r>
    <r>
      <rPr>
        <sz val="12"/>
        <color rgb="FF000000"/>
        <rFont val="Calibri"/>
        <family val="2"/>
        <scheme val="minor"/>
      </rPr>
      <t>Provide all the materials, machines, and manpower needed to install an electricity water cooler (80x150x60) cm or equivalent Galvanized metals, two taps. The work includes all necessary fittings and connection with the main drinking water network &amp; electricity using cable 2x2.5 mm, and drainage pipe. the price consists of as well providing a water treatment filter (7 stages) (best type) with all requirements connections to complete the work (wiring inside track, plugs, base, pipes, elbow, hoses, drain) the system needs to be inside a box,  The supplier should provide a certificate of origin and quality of all supplied materials according to IGTS, after installing the Water cooler should be protected inside the iron cage according to the attached drawing and instructions of the supervising Engineer.</t>
    </r>
  </si>
  <si>
    <r>
      <t xml:space="preserve">Ramp for wheelchair 10 m.l: </t>
    </r>
    <r>
      <rPr>
        <sz val="12"/>
        <color rgb="FF000000"/>
        <rFont val="Calibri"/>
        <family val="2"/>
        <scheme val="minor"/>
      </rPr>
      <t>Supply materials, labor and equipment for</t>
    </r>
    <r>
      <rPr>
        <sz val="12"/>
        <rFont val="Calibri"/>
        <family val="2"/>
        <scheme val="minor"/>
      </rPr>
      <t xml:space="preserve"> building by c. block (15*20*40cm) </t>
    </r>
    <r>
      <rPr>
        <sz val="12"/>
        <color rgb="FF000000"/>
        <rFont val="Calibri"/>
        <family val="2"/>
        <scheme val="minor"/>
      </rPr>
      <t xml:space="preserve"> access ramp for PWD with a slope (6-8%), the price includes Preparation of the site including removal of existing concrete, grading and leveling the floor. layering BRC 15x15 cm, 6 mm mesh. laying a layer of sub-base 150 mm thick, after compaction. then casting by ordinary concrete 150 mm thickness (210 Kg/cm2) joints every 4 m, the work includes as well installing handrail (PWD friendly) on both sides of the ramp height of (90 cm) from the ramp surface, to be fixed on the ramp, the railing dia 4 cm and 2 mm thick iron bars as per standards, continuous welding line and smooth looking, painting all the irons parts with anti-rust paint and two layers of oil paint (best type). with all requirements to complete the work According to the drawing and instructions of the supervisor Engineer.</t>
    </r>
  </si>
  <si>
    <r>
      <t>Datashow:</t>
    </r>
    <r>
      <rPr>
        <sz val="12"/>
        <color rgb="FF000000"/>
        <rFont val="Calibri"/>
        <family val="2"/>
        <scheme val="minor"/>
      </rPr>
      <t xml:space="preserve"> Supplying, installing, connecting a datashow • Projection Technology: DLP or 3LCD
 • Native Resolution: XGA (1024 × 768) or higher
 • Brightness: Minimum 3,600 ANSI Lumens
 • Contrast Ratio: Minimum 20,000:1
 • Aspect Ratio: 4:3 (Supports 16:9)
 • Lamp Life: Up to 15,000 hours (Eco Mode)
 • Input Interfaces: Minimum 1 × HDMI, 1 × VGA, USB
 • Built-in Speaker: Minimum 2 W
 • Manual Focus and Zoom
 • Ceiling Mount Compatible
 • Complete with Power Cable, Remote Control, VGA/HDMI Cable, and User Manual
 • Warranty: Minimum 1 Year
 • Approved Equivalent: BenQ MX550, Epson EB-E01, ViewSonic PA503X, or approved equivalent. with all needed accsessories and cables  the price includes all work requirements and according to the instructions and directives of a supervising engineer.</t>
    </r>
  </si>
  <si>
    <r>
      <t xml:space="preserve">Carpentry doors works: </t>
    </r>
    <r>
      <rPr>
        <sz val="12"/>
        <rFont val="Calibri"/>
        <family val="2"/>
        <scheme val="minor"/>
      </rPr>
      <t>Supply materials, tools and manpower for installing wood doors, (5) cm thickness for the rooms, the price include wood door double face from teack wood 8 mm, and the frame from Mohegan wood(15x7.5)cm, with internally wood (4x6 )cm from (25-30) cm c/c, Moreover, supplying and installing all required parts like handles, switch locks, three 8cm hinges, glass 6 mm,..etc., painting the doors by Alcoholic, thanar and two layers of paint by compressor machines.SCI Logo made by CNC, all the work should be done according to the drawing and
instructions of supervisor Engineer.</t>
    </r>
  </si>
  <si>
    <r>
      <t>Carpentry works:</t>
    </r>
    <r>
      <rPr>
        <sz val="12"/>
        <rFont val="Calibri"/>
        <family val="2"/>
        <scheme val="minor"/>
      </rPr>
      <t xml:space="preserve"> Provide materials, labors, equipment, machines and all requirements according to IGTS and instructions of supervising Engineer.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</si>
</sst>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3" x14ac:knownFonts="1">
    <font>
      <sz val="10"/>
      <color rgb="FF000000"/>
      <name val="Times New Roman"/>
      <charset val="204"/>
    </font>
    <font>
      <sz val="10"/>
      <name val="Arial"/>
      <family val="2"/>
    </font>
    <font>
      <b/>
      <sz val="11"/>
      <name val="Calibri"/>
      <family val="2"/>
    </font>
    <font>
      <b/>
      <sz val="16"/>
      <name val="Arial"/>
      <family val="2"/>
    </font>
    <font>
      <sz val="16"/>
      <color rgb="FF000000"/>
      <name val="Times New Roman"/>
      <family val="1"/>
    </font>
    <font>
      <b/>
      <sz val="12"/>
      <name val="Calibri"/>
      <family val="2"/>
    </font>
    <font>
      <sz val="8"/>
      <name val="Times New Roman"/>
      <family val="1"/>
    </font>
    <font>
      <b/>
      <sz val="11"/>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b/>
      <sz val="12"/>
      <name val="Calibri"/>
      <family val="2"/>
      <scheme val="minor"/>
    </font>
    <font>
      <sz val="12"/>
      <color rgb="FF000000"/>
      <name val="Calibri"/>
      <family val="2"/>
    </font>
    <font>
      <vertAlign val="subscript"/>
      <sz val="12"/>
      <name val="Calibri"/>
      <family val="2"/>
      <scheme val="minor"/>
    </font>
    <font>
      <sz val="12"/>
      <color rgb="FF000000"/>
      <name val="Times New Roman"/>
      <family val="1"/>
    </font>
    <font>
      <sz val="12"/>
      <name val="Calibri"/>
      <family val="2"/>
    </font>
    <font>
      <b/>
      <sz val="12"/>
      <color rgb="FFFF0000"/>
      <name val="Calibri"/>
      <family val="2"/>
    </font>
    <font>
      <sz val="11"/>
      <name val="Calibri"/>
      <family val="2"/>
      <scheme val="minor"/>
    </font>
    <font>
      <b/>
      <sz val="22"/>
      <color rgb="FF000000"/>
      <name val="Times New Roman"/>
      <family val="1"/>
    </font>
    <font>
      <b/>
      <sz val="14"/>
      <color rgb="FF000000"/>
      <name val="Calibri"/>
      <family val="2"/>
    </font>
    <font>
      <b/>
      <sz val="14"/>
      <name val="Calibri"/>
      <family val="2"/>
    </font>
    <font>
      <sz val="14"/>
      <name val="Calibri"/>
      <family val="2"/>
    </font>
    <font>
      <sz val="11"/>
      <name val="Calibri"/>
      <family val="2"/>
    </font>
  </fonts>
  <fills count="6">
    <fill>
      <patternFill patternType="none"/>
    </fill>
    <fill>
      <patternFill patternType="gray125"/>
    </fill>
    <fill>
      <patternFill patternType="solid">
        <fgColor rgb="FFD9D9D9"/>
      </patternFill>
    </fill>
    <fill>
      <patternFill patternType="solid">
        <fgColor rgb="FFFFFF00"/>
      </patternFill>
    </fill>
    <fill>
      <patternFill patternType="solid">
        <fgColor theme="0" tint="-0.14999847407452621"/>
        <bgColor indexed="64"/>
      </patternFill>
    </fill>
    <fill>
      <patternFill patternType="solid">
        <fgColor theme="8"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59">
    <xf numFmtId="0" fontId="0" fillId="0" borderId="0" xfId="0" applyAlignment="1">
      <alignment horizontal="left" vertical="top"/>
    </xf>
    <xf numFmtId="0" fontId="2" fillId="2" borderId="1" xfId="0" applyFont="1"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horizontal="left" vertical="center" indent="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indent="1"/>
    </xf>
    <xf numFmtId="1" fontId="12" fillId="0" borderId="1" xfId="0" applyNumberFormat="1" applyFont="1" applyBorder="1" applyAlignment="1">
      <alignment horizontal="center" vertical="center" shrinkToFit="1"/>
    </xf>
    <xf numFmtId="1" fontId="12" fillId="2" borderId="1" xfId="0" applyNumberFormat="1" applyFont="1" applyFill="1" applyBorder="1" applyAlignment="1">
      <alignment horizontal="center" vertical="center" shrinkToFit="1"/>
    </xf>
    <xf numFmtId="0" fontId="14" fillId="3" borderId="1" xfId="0" applyFont="1" applyFill="1" applyBorder="1" applyAlignment="1">
      <alignment horizontal="center" vertical="center" wrapText="1"/>
    </xf>
    <xf numFmtId="0" fontId="14" fillId="3" borderId="1" xfId="0" applyFont="1" applyFill="1" applyBorder="1" applyAlignment="1">
      <alignment horizontal="left" vertical="center" wrapText="1" indent="1"/>
    </xf>
    <xf numFmtId="1" fontId="12" fillId="4" borderId="1" xfId="0" applyNumberFormat="1" applyFont="1" applyFill="1" applyBorder="1" applyAlignment="1">
      <alignment horizontal="center" vertical="center" shrinkToFit="1"/>
    </xf>
    <xf numFmtId="0" fontId="8"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shrinkToFi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top" wrapText="1"/>
    </xf>
    <xf numFmtId="1" fontId="8" fillId="0" borderId="1" xfId="0" applyNumberFormat="1" applyFont="1" applyFill="1" applyBorder="1" applyAlignment="1">
      <alignment horizontal="center" vertical="center" shrinkToFit="1"/>
    </xf>
    <xf numFmtId="4" fontId="19" fillId="3" borderId="1" xfId="0" applyNumberFormat="1" applyFont="1" applyFill="1" applyBorder="1" applyAlignment="1">
      <alignment horizontal="center" vertical="center" shrinkToFit="1"/>
    </xf>
    <xf numFmtId="0" fontId="8" fillId="0" borderId="1" xfId="0" applyFont="1" applyFill="1" applyBorder="1" applyAlignment="1">
      <alignment horizontal="left" vertical="top" wrapText="1"/>
    </xf>
    <xf numFmtId="0" fontId="8" fillId="0" borderId="1" xfId="0" applyFont="1" applyFill="1" applyBorder="1" applyAlignment="1">
      <alignment horizontal="center" vertical="center" shrinkToFit="1"/>
    </xf>
    <xf numFmtId="0" fontId="22" fillId="2" borderId="1" xfId="0" applyFont="1" applyFill="1" applyBorder="1" applyAlignment="1">
      <alignment horizontal="center" vertical="center" wrapText="1"/>
    </xf>
    <xf numFmtId="164" fontId="12" fillId="0" borderId="1" xfId="0" applyNumberFormat="1" applyFont="1" applyFill="1" applyBorder="1" applyAlignment="1">
      <alignment horizontal="center" vertical="center" shrinkToFit="1"/>
    </xf>
    <xf numFmtId="0" fontId="11" fillId="0" borderId="1" xfId="0" applyFont="1" applyFill="1" applyBorder="1" applyAlignment="1">
      <alignment horizontal="left" vertical="top" wrapText="1"/>
    </xf>
    <xf numFmtId="0" fontId="17"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0" borderId="4" xfId="0" applyFont="1" applyFill="1" applyBorder="1" applyAlignment="1">
      <alignment horizontal="left" vertical="center" wrapText="1"/>
    </xf>
    <xf numFmtId="0" fontId="11" fillId="0" borderId="2" xfId="0" applyFont="1" applyFill="1" applyBorder="1" applyAlignment="1">
      <alignment horizontal="left" vertical="top"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8" fillId="4" borderId="2" xfId="0" applyFont="1" applyFill="1" applyBorder="1" applyAlignment="1">
      <alignment horizontal="left" vertical="center" wrapText="1"/>
    </xf>
    <xf numFmtId="0" fontId="8" fillId="4" borderId="3" xfId="0" applyFont="1" applyFill="1" applyBorder="1" applyAlignment="1">
      <alignment horizontal="left" vertical="center" wrapText="1"/>
    </xf>
    <xf numFmtId="0" fontId="8" fillId="4" borderId="4"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11" fillId="4" borderId="2" xfId="0" applyFont="1" applyFill="1" applyBorder="1" applyAlignment="1">
      <alignment horizontal="left" vertical="center" wrapText="1"/>
    </xf>
    <xf numFmtId="0" fontId="11" fillId="4" borderId="3" xfId="0" applyFont="1" applyFill="1" applyBorder="1" applyAlignment="1">
      <alignment horizontal="left" vertical="center" wrapText="1"/>
    </xf>
    <xf numFmtId="0" fontId="11" fillId="4" borderId="4" xfId="0" applyFont="1" applyFill="1" applyBorder="1" applyAlignment="1">
      <alignment horizontal="left" vertical="center" wrapText="1"/>
    </xf>
    <xf numFmtId="0" fontId="16" fillId="0" borderId="5" xfId="0" applyFont="1" applyBorder="1" applyAlignment="1">
      <alignment horizontal="center" vertical="center" wrapText="1"/>
    </xf>
    <xf numFmtId="0" fontId="15"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8" fillId="5" borderId="2" xfId="0" applyFont="1" applyFill="1" applyBorder="1" applyAlignment="1">
      <alignment horizontal="center" vertical="center" wrapText="1"/>
    </xf>
    <xf numFmtId="0" fontId="18" fillId="5" borderId="3" xfId="0" applyFont="1" applyFill="1" applyBorder="1" applyAlignment="1">
      <alignment horizontal="center" vertical="center" wrapText="1"/>
    </xf>
    <xf numFmtId="0" fontId="18" fillId="5" borderId="4"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14" fillId="0" borderId="2" xfId="0" applyFont="1" applyBorder="1" applyAlignment="1">
      <alignment horizontal="left" vertical="center" wrapText="1"/>
    </xf>
    <xf numFmtId="0" fontId="9" fillId="4" borderId="2" xfId="0" applyFont="1" applyFill="1" applyBorder="1" applyAlignment="1">
      <alignment horizontal="left" vertical="center" wrapText="1"/>
    </xf>
    <xf numFmtId="0" fontId="9" fillId="4" borderId="3" xfId="0" applyFont="1" applyFill="1" applyBorder="1" applyAlignment="1">
      <alignment horizontal="left" vertical="center" wrapText="1"/>
    </xf>
    <xf numFmtId="0" fontId="9" fillId="4" borderId="4" xfId="0" applyFont="1" applyFill="1" applyBorder="1" applyAlignment="1">
      <alignment horizontal="left"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119063</xdr:colOff>
      <xdr:row>0</xdr:row>
      <xdr:rowOff>119062</xdr:rowOff>
    </xdr:from>
    <xdr:to>
      <xdr:col>1</xdr:col>
      <xdr:colOff>1714502</xdr:colOff>
      <xdr:row>0</xdr:row>
      <xdr:rowOff>1131094</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063" y="119062"/>
          <a:ext cx="2024064" cy="1012032"/>
        </a:xfrm>
        <a:prstGeom prst="rect">
          <a:avLst/>
        </a:prstGeom>
      </xdr:spPr>
    </xdr:pic>
    <xdr:clientData/>
  </xdr:twoCellAnchor>
  <xdr:twoCellAnchor editAs="oneCell">
    <xdr:from>
      <xdr:col>3</xdr:col>
      <xdr:colOff>431666</xdr:colOff>
      <xdr:row>0</xdr:row>
      <xdr:rowOff>130970</xdr:rowOff>
    </xdr:from>
    <xdr:to>
      <xdr:col>5</xdr:col>
      <xdr:colOff>1116805</xdr:colOff>
      <xdr:row>0</xdr:row>
      <xdr:rowOff>1047750</xdr:rowOff>
    </xdr:to>
    <xdr:pic>
      <xdr:nvPicPr>
        <xdr:cNvPr id="3" name="Pictur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42104" y="130970"/>
          <a:ext cx="1875764" cy="91678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abSelected="1" view="pageBreakPreview" zoomScale="80" zoomScaleNormal="100" zoomScaleSheetLayoutView="80" workbookViewId="0">
      <selection activeCell="A2" sqref="A2:F2"/>
    </sheetView>
  </sheetViews>
  <sheetFormatPr defaultRowHeight="12.75" x14ac:dyDescent="0.2"/>
  <cols>
    <col min="1" max="1" width="7.5" style="3" customWidth="1"/>
    <col min="2" max="2" width="113.6640625" customWidth="1"/>
    <col min="3" max="3" width="6.6640625" style="3" customWidth="1"/>
    <col min="4" max="4" width="8" style="3" customWidth="1"/>
    <col min="5" max="5" width="13" style="4" customWidth="1"/>
    <col min="6" max="6" width="21.83203125" style="3" customWidth="1"/>
  </cols>
  <sheetData>
    <row r="1" spans="1:6" ht="126" customHeight="1" x14ac:dyDescent="0.2">
      <c r="A1" s="29" t="s">
        <v>54</v>
      </c>
      <c r="B1" s="30"/>
      <c r="C1" s="30"/>
      <c r="D1" s="30"/>
      <c r="E1" s="30"/>
      <c r="F1" s="30"/>
    </row>
    <row r="2" spans="1:6" ht="24.6" customHeight="1" x14ac:dyDescent="0.2">
      <c r="A2" s="31" t="s">
        <v>0</v>
      </c>
      <c r="B2" s="31"/>
      <c r="C2" s="31"/>
      <c r="D2" s="31"/>
      <c r="E2" s="31"/>
      <c r="F2" s="31"/>
    </row>
    <row r="3" spans="1:6" s="2" customFormat="1" ht="26.25" customHeight="1" x14ac:dyDescent="0.2">
      <c r="A3" s="1" t="s">
        <v>1</v>
      </c>
      <c r="B3" s="5" t="s">
        <v>2</v>
      </c>
      <c r="C3" s="6" t="s">
        <v>3</v>
      </c>
      <c r="D3" s="6" t="s">
        <v>4</v>
      </c>
      <c r="E3" s="7" t="s">
        <v>12</v>
      </c>
      <c r="F3" s="6" t="s">
        <v>13</v>
      </c>
    </row>
    <row r="4" spans="1:6" s="2" customFormat="1" ht="26.25" customHeight="1" x14ac:dyDescent="0.2">
      <c r="A4" s="22">
        <v>1</v>
      </c>
      <c r="B4" s="38" t="s">
        <v>39</v>
      </c>
      <c r="C4" s="39"/>
      <c r="D4" s="39"/>
      <c r="E4" s="39"/>
      <c r="F4" s="40"/>
    </row>
    <row r="5" spans="1:6" ht="117.75" customHeight="1" x14ac:dyDescent="0.2">
      <c r="A5" s="23">
        <v>1.1000000000000001</v>
      </c>
      <c r="B5" s="13" t="s">
        <v>48</v>
      </c>
      <c r="C5" s="14" t="s">
        <v>5</v>
      </c>
      <c r="D5" s="15">
        <v>1</v>
      </c>
      <c r="E5" s="21"/>
      <c r="F5" s="15">
        <f>D5*E5</f>
        <v>0</v>
      </c>
    </row>
    <row r="6" spans="1:6" s="2" customFormat="1" ht="49.5" customHeight="1" x14ac:dyDescent="0.2">
      <c r="A6" s="12">
        <v>2</v>
      </c>
      <c r="B6" s="32" t="s">
        <v>18</v>
      </c>
      <c r="C6" s="33"/>
      <c r="D6" s="33"/>
      <c r="E6" s="33"/>
      <c r="F6" s="34"/>
    </row>
    <row r="7" spans="1:6" ht="83.25" customHeight="1" x14ac:dyDescent="0.2">
      <c r="A7" s="23">
        <v>2.1</v>
      </c>
      <c r="B7" s="13" t="s">
        <v>50</v>
      </c>
      <c r="C7" s="14" t="s">
        <v>1</v>
      </c>
      <c r="D7" s="18">
        <v>24</v>
      </c>
      <c r="E7" s="21"/>
      <c r="F7" s="15">
        <f t="shared" ref="F7" si="0">E7*D7</f>
        <v>0</v>
      </c>
    </row>
    <row r="8" spans="1:6" ht="87.75" customHeight="1" x14ac:dyDescent="0.2">
      <c r="A8" s="23">
        <v>2.2000000000000002</v>
      </c>
      <c r="B8" s="24" t="s">
        <v>49</v>
      </c>
      <c r="C8" s="14" t="s">
        <v>1</v>
      </c>
      <c r="D8" s="18">
        <v>7</v>
      </c>
      <c r="E8" s="21"/>
      <c r="F8" s="15">
        <f t="shared" ref="F8" si="1">E8*D8</f>
        <v>0</v>
      </c>
    </row>
    <row r="9" spans="1:6" ht="87.75" customHeight="1" x14ac:dyDescent="0.2">
      <c r="A9" s="9">
        <v>3</v>
      </c>
      <c r="B9" s="41" t="s">
        <v>59</v>
      </c>
      <c r="C9" s="42"/>
      <c r="D9" s="42"/>
      <c r="E9" s="42"/>
      <c r="F9" s="43"/>
    </row>
    <row r="10" spans="1:6" ht="138" customHeight="1" x14ac:dyDescent="0.2">
      <c r="A10" s="23">
        <v>3.1</v>
      </c>
      <c r="B10" s="28" t="s">
        <v>58</v>
      </c>
      <c r="C10" s="14" t="s">
        <v>1</v>
      </c>
      <c r="D10" s="18">
        <v>35</v>
      </c>
      <c r="E10" s="21"/>
      <c r="F10" s="15">
        <f t="shared" ref="F10" si="2">E10*D10</f>
        <v>0</v>
      </c>
    </row>
    <row r="11" spans="1:6" ht="50.45" customHeight="1" x14ac:dyDescent="0.2">
      <c r="A11" s="12">
        <v>4</v>
      </c>
      <c r="B11" s="32" t="s">
        <v>16</v>
      </c>
      <c r="C11" s="33"/>
      <c r="D11" s="33"/>
      <c r="E11" s="33"/>
      <c r="F11" s="34"/>
    </row>
    <row r="12" spans="1:6" ht="56.25" customHeight="1" x14ac:dyDescent="0.2">
      <c r="A12" s="23">
        <v>4.0999999999999996</v>
      </c>
      <c r="B12" s="17" t="s">
        <v>52</v>
      </c>
      <c r="C12" s="14" t="s">
        <v>1</v>
      </c>
      <c r="D12" s="18">
        <v>50</v>
      </c>
      <c r="E12" s="21"/>
      <c r="F12" s="15">
        <f t="shared" ref="F12" si="3">E12*D12</f>
        <v>0</v>
      </c>
    </row>
    <row r="13" spans="1:6" ht="72.75" customHeight="1" x14ac:dyDescent="0.2">
      <c r="A13" s="23">
        <v>4.2</v>
      </c>
      <c r="B13" s="17" t="s">
        <v>22</v>
      </c>
      <c r="C13" s="14" t="s">
        <v>1</v>
      </c>
      <c r="D13" s="18">
        <v>24</v>
      </c>
      <c r="E13" s="21"/>
      <c r="F13" s="15">
        <f t="shared" ref="F13" si="4">E13*D13</f>
        <v>0</v>
      </c>
    </row>
    <row r="14" spans="1:6" ht="71.25" customHeight="1" x14ac:dyDescent="0.2">
      <c r="A14" s="23">
        <v>4.3</v>
      </c>
      <c r="B14" s="17" t="s">
        <v>42</v>
      </c>
      <c r="C14" s="14" t="s">
        <v>1</v>
      </c>
      <c r="D14" s="18">
        <v>16</v>
      </c>
      <c r="E14" s="21"/>
      <c r="F14" s="15">
        <f t="shared" ref="F14:F18" si="5">E14*D14</f>
        <v>0</v>
      </c>
    </row>
    <row r="15" spans="1:6" ht="234.75" customHeight="1" x14ac:dyDescent="0.2">
      <c r="A15" s="23">
        <v>4.4000000000000004</v>
      </c>
      <c r="B15" s="24" t="s">
        <v>51</v>
      </c>
      <c r="C15" s="14" t="s">
        <v>1</v>
      </c>
      <c r="D15" s="18">
        <v>1</v>
      </c>
      <c r="E15" s="21"/>
      <c r="F15" s="15">
        <f t="shared" si="5"/>
        <v>0</v>
      </c>
    </row>
    <row r="16" spans="1:6" ht="186" customHeight="1" x14ac:dyDescent="0.2">
      <c r="A16" s="23">
        <v>4.5</v>
      </c>
      <c r="B16" s="24" t="s">
        <v>53</v>
      </c>
      <c r="C16" s="14" t="s">
        <v>1</v>
      </c>
      <c r="D16" s="18">
        <v>8</v>
      </c>
      <c r="E16" s="21"/>
      <c r="F16" s="15">
        <f t="shared" ref="F16" si="6">E16*D16</f>
        <v>0</v>
      </c>
    </row>
    <row r="17" spans="1:6" ht="51" customHeight="1" x14ac:dyDescent="0.2">
      <c r="A17" s="23">
        <v>4.5999999999999996</v>
      </c>
      <c r="B17" s="25" t="s">
        <v>43</v>
      </c>
      <c r="C17" s="14" t="s">
        <v>1</v>
      </c>
      <c r="D17" s="18">
        <v>8</v>
      </c>
      <c r="E17" s="21"/>
      <c r="F17" s="15">
        <f t="shared" ref="F17" si="7">E17*D17</f>
        <v>0</v>
      </c>
    </row>
    <row r="18" spans="1:6" ht="150.75" customHeight="1" x14ac:dyDescent="0.2">
      <c r="A18" s="23">
        <v>4.7</v>
      </c>
      <c r="B18" s="20" t="s">
        <v>55</v>
      </c>
      <c r="C18" s="14" t="s">
        <v>1</v>
      </c>
      <c r="D18" s="18">
        <v>3</v>
      </c>
      <c r="E18" s="21"/>
      <c r="F18" s="15">
        <f t="shared" si="5"/>
        <v>0</v>
      </c>
    </row>
    <row r="19" spans="1:6" ht="42.75" customHeight="1" x14ac:dyDescent="0.2">
      <c r="A19" s="9">
        <v>5</v>
      </c>
      <c r="B19" s="35" t="s">
        <v>19</v>
      </c>
      <c r="C19" s="36"/>
      <c r="D19" s="36"/>
      <c r="E19" s="36"/>
      <c r="F19" s="37"/>
    </row>
    <row r="20" spans="1:6" ht="54" customHeight="1" x14ac:dyDescent="0.2">
      <c r="A20" s="23">
        <v>5.0999999999999996</v>
      </c>
      <c r="B20" s="17" t="s">
        <v>40</v>
      </c>
      <c r="C20" s="14" t="s">
        <v>14</v>
      </c>
      <c r="D20" s="15">
        <v>1</v>
      </c>
      <c r="E20" s="21"/>
      <c r="F20" s="15">
        <f t="shared" ref="F20" si="8">E20*D20</f>
        <v>0</v>
      </c>
    </row>
    <row r="21" spans="1:6" ht="155.25" customHeight="1" x14ac:dyDescent="0.2">
      <c r="A21" s="23">
        <v>5.2</v>
      </c>
      <c r="B21" s="17" t="s">
        <v>41</v>
      </c>
      <c r="C21" s="14" t="s">
        <v>14</v>
      </c>
      <c r="D21" s="15">
        <v>1</v>
      </c>
      <c r="E21" s="21"/>
      <c r="F21" s="15">
        <f t="shared" ref="F21:F26" si="9">E21*D21</f>
        <v>0</v>
      </c>
    </row>
    <row r="22" spans="1:6" ht="164.25" customHeight="1" x14ac:dyDescent="0.2">
      <c r="A22" s="23">
        <v>5.3</v>
      </c>
      <c r="B22" s="26" t="s">
        <v>56</v>
      </c>
      <c r="C22" s="14" t="s">
        <v>14</v>
      </c>
      <c r="D22" s="15">
        <v>4</v>
      </c>
      <c r="E22" s="21"/>
      <c r="F22" s="15">
        <f t="shared" si="9"/>
        <v>0</v>
      </c>
    </row>
    <row r="23" spans="1:6" ht="87.75" customHeight="1" x14ac:dyDescent="0.2">
      <c r="A23" s="23">
        <v>5.4</v>
      </c>
      <c r="B23" s="26" t="s">
        <v>47</v>
      </c>
      <c r="C23" s="14" t="s">
        <v>1</v>
      </c>
      <c r="D23" s="15">
        <v>20</v>
      </c>
      <c r="E23" s="21"/>
      <c r="F23" s="15">
        <f t="shared" ref="F23:F24" si="10">E23*D23</f>
        <v>0</v>
      </c>
    </row>
    <row r="24" spans="1:6" ht="177.75" customHeight="1" x14ac:dyDescent="0.2">
      <c r="A24" s="23">
        <v>5.5</v>
      </c>
      <c r="B24" s="26" t="s">
        <v>32</v>
      </c>
      <c r="C24" s="14" t="s">
        <v>1</v>
      </c>
      <c r="D24" s="15">
        <v>30</v>
      </c>
      <c r="E24" s="21"/>
      <c r="F24" s="15">
        <f t="shared" si="10"/>
        <v>0</v>
      </c>
    </row>
    <row r="25" spans="1:6" ht="58.5" customHeight="1" x14ac:dyDescent="0.2">
      <c r="A25" s="23">
        <v>5.6</v>
      </c>
      <c r="B25" s="16" t="s">
        <v>33</v>
      </c>
      <c r="C25" s="14" t="s">
        <v>15</v>
      </c>
      <c r="D25" s="15">
        <v>6</v>
      </c>
      <c r="E25" s="21"/>
      <c r="F25" s="15">
        <f t="shared" si="9"/>
        <v>0</v>
      </c>
    </row>
    <row r="26" spans="1:6" ht="78.75" customHeight="1" x14ac:dyDescent="0.2">
      <c r="A26" s="23">
        <v>5.7</v>
      </c>
      <c r="B26" s="16" t="s">
        <v>44</v>
      </c>
      <c r="C26" s="14" t="s">
        <v>15</v>
      </c>
      <c r="D26" s="15">
        <v>42</v>
      </c>
      <c r="E26" s="21"/>
      <c r="F26" s="15">
        <f t="shared" si="9"/>
        <v>0</v>
      </c>
    </row>
    <row r="27" spans="1:6" ht="76.5" customHeight="1" x14ac:dyDescent="0.2">
      <c r="A27" s="23">
        <v>5.8</v>
      </c>
      <c r="B27" s="16" t="s">
        <v>45</v>
      </c>
      <c r="C27" s="14" t="s">
        <v>15</v>
      </c>
      <c r="D27" s="15">
        <v>23</v>
      </c>
      <c r="E27" s="21"/>
      <c r="F27" s="15">
        <f t="shared" ref="F27" si="11">E27*D27</f>
        <v>0</v>
      </c>
    </row>
    <row r="28" spans="1:6" ht="66.599999999999994" customHeight="1" x14ac:dyDescent="0.2">
      <c r="A28" s="9">
        <v>6</v>
      </c>
      <c r="B28" s="32" t="s">
        <v>23</v>
      </c>
      <c r="C28" s="36"/>
      <c r="D28" s="36"/>
      <c r="E28" s="36"/>
      <c r="F28" s="37"/>
    </row>
    <row r="29" spans="1:6" ht="57" customHeight="1" x14ac:dyDescent="0.2">
      <c r="A29" s="23">
        <v>6.1</v>
      </c>
      <c r="B29" s="16" t="s">
        <v>28</v>
      </c>
      <c r="C29" s="14" t="s">
        <v>1</v>
      </c>
      <c r="D29" s="15">
        <v>8</v>
      </c>
      <c r="E29" s="21"/>
      <c r="F29" s="15">
        <f t="shared" ref="F29:F31" si="12">E29*D29</f>
        <v>0</v>
      </c>
    </row>
    <row r="30" spans="1:6" ht="92.25" customHeight="1" x14ac:dyDescent="0.2">
      <c r="A30" s="23">
        <v>6.2</v>
      </c>
      <c r="B30" s="16" t="s">
        <v>29</v>
      </c>
      <c r="C30" s="14" t="s">
        <v>1</v>
      </c>
      <c r="D30" s="15">
        <v>20</v>
      </c>
      <c r="E30" s="21"/>
      <c r="F30" s="15">
        <f t="shared" si="12"/>
        <v>0</v>
      </c>
    </row>
    <row r="31" spans="1:6" ht="73.5" customHeight="1" x14ac:dyDescent="0.2">
      <c r="A31" s="23">
        <v>6.3</v>
      </c>
      <c r="B31" s="13" t="s">
        <v>30</v>
      </c>
      <c r="C31" s="14" t="s">
        <v>1</v>
      </c>
      <c r="D31" s="15">
        <v>100</v>
      </c>
      <c r="E31" s="21"/>
      <c r="F31" s="15">
        <f t="shared" si="12"/>
        <v>0</v>
      </c>
    </row>
    <row r="32" spans="1:6" ht="46.5" customHeight="1" x14ac:dyDescent="0.2">
      <c r="A32" s="9">
        <v>7</v>
      </c>
      <c r="B32" s="56" t="s">
        <v>24</v>
      </c>
      <c r="C32" s="57"/>
      <c r="D32" s="57"/>
      <c r="E32" s="57"/>
      <c r="F32" s="58"/>
    </row>
    <row r="33" spans="1:6" ht="105.75" customHeight="1" x14ac:dyDescent="0.2">
      <c r="A33" s="23">
        <v>7.1</v>
      </c>
      <c r="B33" s="16" t="s">
        <v>31</v>
      </c>
      <c r="C33" s="14" t="s">
        <v>17</v>
      </c>
      <c r="D33" s="15">
        <v>200</v>
      </c>
      <c r="E33" s="21"/>
      <c r="F33" s="15">
        <f>E33*D33</f>
        <v>0</v>
      </c>
    </row>
    <row r="34" spans="1:6" ht="102.75" customHeight="1" x14ac:dyDescent="0.2">
      <c r="A34" s="23">
        <v>7.2</v>
      </c>
      <c r="B34" s="16" t="s">
        <v>25</v>
      </c>
      <c r="C34" s="14" t="s">
        <v>17</v>
      </c>
      <c r="D34" s="15">
        <v>100</v>
      </c>
      <c r="E34" s="21"/>
      <c r="F34" s="15">
        <f>E34*D34</f>
        <v>0</v>
      </c>
    </row>
    <row r="35" spans="1:6" ht="90.75" customHeight="1" x14ac:dyDescent="0.2">
      <c r="A35" s="23">
        <v>7.3</v>
      </c>
      <c r="B35" s="16" t="s">
        <v>27</v>
      </c>
      <c r="C35" s="14" t="s">
        <v>17</v>
      </c>
      <c r="D35" s="15">
        <v>4000</v>
      </c>
      <c r="E35" s="21"/>
      <c r="F35" s="15">
        <f t="shared" ref="F35:F36" si="13">E35*D35</f>
        <v>0</v>
      </c>
    </row>
    <row r="36" spans="1:6" ht="90" customHeight="1" x14ac:dyDescent="0.2">
      <c r="A36" s="23">
        <v>7.4</v>
      </c>
      <c r="B36" s="16" t="s">
        <v>26</v>
      </c>
      <c r="C36" s="14" t="s">
        <v>17</v>
      </c>
      <c r="D36" s="15">
        <v>2000</v>
      </c>
      <c r="E36" s="21"/>
      <c r="F36" s="15">
        <f t="shared" si="13"/>
        <v>0</v>
      </c>
    </row>
    <row r="37" spans="1:6" ht="42.75" customHeight="1" x14ac:dyDescent="0.2">
      <c r="A37" s="9">
        <v>8</v>
      </c>
      <c r="B37" s="56" t="s">
        <v>46</v>
      </c>
      <c r="C37" s="57"/>
      <c r="D37" s="57"/>
      <c r="E37" s="57"/>
      <c r="F37" s="58"/>
    </row>
    <row r="38" spans="1:6" ht="253.5" customHeight="1" x14ac:dyDescent="0.2">
      <c r="A38" s="23">
        <v>8.1</v>
      </c>
      <c r="B38" s="27" t="s">
        <v>57</v>
      </c>
      <c r="C38" s="14" t="s">
        <v>1</v>
      </c>
      <c r="D38" s="15">
        <v>1</v>
      </c>
      <c r="E38" s="21"/>
      <c r="F38" s="15">
        <f>E38*D38</f>
        <v>0</v>
      </c>
    </row>
    <row r="39" spans="1:6" ht="24.6" customHeight="1" x14ac:dyDescent="0.2">
      <c r="A39" s="53" t="s">
        <v>38</v>
      </c>
      <c r="B39" s="54"/>
      <c r="C39" s="10"/>
      <c r="D39" s="10"/>
      <c r="E39" s="11"/>
      <c r="F39" s="19">
        <f>F38+F36+F35+F34+F33+F31+F30+F29+F27+F26+F25+F24+F23+F22+F21+F20+F18+F17+F16+F15+F14+F13+F12+F10+F8+F7+F5</f>
        <v>0</v>
      </c>
    </row>
    <row r="40" spans="1:6" ht="45.75" customHeight="1" x14ac:dyDescent="0.2">
      <c r="A40" s="50" t="s">
        <v>37</v>
      </c>
      <c r="B40" s="51"/>
      <c r="C40" s="51"/>
      <c r="D40" s="51"/>
      <c r="E40" s="51"/>
      <c r="F40" s="52"/>
    </row>
    <row r="41" spans="1:6" ht="56.25" customHeight="1" x14ac:dyDescent="0.2">
      <c r="A41" s="8">
        <v>1</v>
      </c>
      <c r="B41" s="55" t="s">
        <v>20</v>
      </c>
      <c r="C41" s="46"/>
      <c r="D41" s="46"/>
      <c r="E41" s="46"/>
      <c r="F41" s="47"/>
    </row>
    <row r="42" spans="1:6" ht="26.25" customHeight="1" x14ac:dyDescent="0.2">
      <c r="A42" s="8">
        <v>2</v>
      </c>
      <c r="B42" s="45" t="s">
        <v>6</v>
      </c>
      <c r="C42" s="48"/>
      <c r="D42" s="48"/>
      <c r="E42" s="48"/>
      <c r="F42" s="49"/>
    </row>
    <row r="43" spans="1:6" ht="42.75" customHeight="1" x14ac:dyDescent="0.2">
      <c r="A43" s="8">
        <v>3</v>
      </c>
      <c r="B43" s="45" t="s">
        <v>35</v>
      </c>
      <c r="C43" s="48"/>
      <c r="D43" s="48"/>
      <c r="E43" s="48"/>
      <c r="F43" s="49"/>
    </row>
    <row r="44" spans="1:6" ht="38.25" customHeight="1" x14ac:dyDescent="0.2">
      <c r="A44" s="8">
        <v>4</v>
      </c>
      <c r="B44" s="45" t="s">
        <v>36</v>
      </c>
      <c r="C44" s="48"/>
      <c r="D44" s="48"/>
      <c r="E44" s="48"/>
      <c r="F44" s="49"/>
    </row>
    <row r="45" spans="1:6" ht="38.25" customHeight="1" x14ac:dyDescent="0.2">
      <c r="A45" s="8">
        <v>5</v>
      </c>
      <c r="B45" s="45" t="s">
        <v>7</v>
      </c>
      <c r="C45" s="48"/>
      <c r="D45" s="48"/>
      <c r="E45" s="48"/>
      <c r="F45" s="49"/>
    </row>
    <row r="46" spans="1:6" ht="39" customHeight="1" x14ac:dyDescent="0.2">
      <c r="A46" s="8">
        <v>6</v>
      </c>
      <c r="B46" s="45" t="s">
        <v>8</v>
      </c>
      <c r="C46" s="48"/>
      <c r="D46" s="48"/>
      <c r="E46" s="48"/>
      <c r="F46" s="49"/>
    </row>
    <row r="47" spans="1:6" ht="30.75" customHeight="1" x14ac:dyDescent="0.2">
      <c r="A47" s="8">
        <v>7</v>
      </c>
      <c r="B47" s="45" t="s">
        <v>9</v>
      </c>
      <c r="C47" s="48"/>
      <c r="D47" s="48"/>
      <c r="E47" s="48"/>
      <c r="F47" s="49"/>
    </row>
    <row r="48" spans="1:6" ht="30" customHeight="1" x14ac:dyDescent="0.2">
      <c r="A48" s="8">
        <v>8</v>
      </c>
      <c r="B48" s="45" t="s">
        <v>10</v>
      </c>
      <c r="C48" s="48"/>
      <c r="D48" s="48"/>
      <c r="E48" s="48"/>
      <c r="F48" s="49"/>
    </row>
    <row r="49" spans="1:6" ht="37.5" customHeight="1" x14ac:dyDescent="0.2">
      <c r="A49" s="8">
        <v>9</v>
      </c>
      <c r="B49" s="45" t="s">
        <v>21</v>
      </c>
      <c r="C49" s="48"/>
      <c r="D49" s="48"/>
      <c r="E49" s="48"/>
      <c r="F49" s="49"/>
    </row>
    <row r="50" spans="1:6" ht="32.25" customHeight="1" x14ac:dyDescent="0.2">
      <c r="A50" s="8">
        <v>10</v>
      </c>
      <c r="B50" s="45" t="s">
        <v>34</v>
      </c>
      <c r="C50" s="46"/>
      <c r="D50" s="46"/>
      <c r="E50" s="46"/>
      <c r="F50" s="47"/>
    </row>
    <row r="51" spans="1:6" ht="37.5" customHeight="1" x14ac:dyDescent="0.2">
      <c r="A51" s="44" t="s">
        <v>11</v>
      </c>
      <c r="B51" s="44"/>
      <c r="C51" s="44"/>
      <c r="D51" s="44"/>
      <c r="E51" s="44"/>
      <c r="F51" s="44"/>
    </row>
  </sheetData>
  <protectedRanges>
    <protectedRange sqref="B17" name="Range2_44_2_1_4_2"/>
  </protectedRanges>
  <mergeCells count="23">
    <mergeCell ref="A40:F40"/>
    <mergeCell ref="A39:B39"/>
    <mergeCell ref="B11:F11"/>
    <mergeCell ref="B46:F46"/>
    <mergeCell ref="B45:F45"/>
    <mergeCell ref="B43:F43"/>
    <mergeCell ref="B42:F42"/>
    <mergeCell ref="B41:F41"/>
    <mergeCell ref="B32:F32"/>
    <mergeCell ref="B37:F37"/>
    <mergeCell ref="B44:F44"/>
    <mergeCell ref="A51:F51"/>
    <mergeCell ref="B50:F50"/>
    <mergeCell ref="B49:F49"/>
    <mergeCell ref="B48:F48"/>
    <mergeCell ref="B47:F47"/>
    <mergeCell ref="A1:F1"/>
    <mergeCell ref="A2:F2"/>
    <mergeCell ref="B6:F6"/>
    <mergeCell ref="B19:F19"/>
    <mergeCell ref="B28:F28"/>
    <mergeCell ref="B4:F4"/>
    <mergeCell ref="B9:F9"/>
  </mergeCells>
  <phoneticPr fontId="6" type="noConversion"/>
  <pageMargins left="0.7" right="0.7" top="0.75" bottom="0.75" header="0.3" footer="0.3"/>
  <pageSetup paperSize="9" scale="57" orientation="portrait" r:id="rId1"/>
  <rowBreaks count="1" manualBreakCount="1">
    <brk id="33"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 Haval school</vt:lpstr>
      <vt:lpstr>'BOQ - Haval school'!Print_Area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botan pc</cp:lastModifiedBy>
  <cp:lastPrinted>2026-08-04T12:47:36Z</cp:lastPrinted>
  <dcterms:created xsi:type="dcterms:W3CDTF">2023-09-12T06:10:30Z</dcterms:created>
  <dcterms:modified xsi:type="dcterms:W3CDTF">2026-08-04T12:47:42Z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2023-04-29T00:00:00Z</vt:filetime>
  </property>
  <property fmtid="{D5CDD505-2E9C-101B-9397-08002B2CF9AE}" pid="3" name="Creator">
    <vt:lpwstr>Microsoft® Excel® 2016</vt:lpwstr>
  </property>
  <property fmtid="{D5CDD505-2E9C-101B-9397-08002B2CF9AE}" pid="4" name="LastSaved">
    <vt:filetime>2023-09-12T00:00:00Z</vt:filetime>
  </property>
  <property fmtid="{D5CDD505-2E9C-101B-9397-08002B2CF9AE}" pid="5" name="Producer">
    <vt:lpwstr>Microsoft® Excel® 2016</vt:lpwstr>
  </property>
</Properties>
</file>